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codeName="ThisWorkbook" defaultThemeVersion="124226"/>
  <xr:revisionPtr revIDLastSave="0" documentId="13_ncr:1_{D7D817F4-76C7-4E5A-A9FA-24E0DF4CAED7}" xr6:coauthVersionLast="47" xr6:coauthVersionMax="47" xr10:uidLastSave="{00000000-0000-0000-0000-000000000000}"/>
  <bookViews>
    <workbookView xWindow="28680" yWindow="-5040" windowWidth="29040" windowHeight="15840" xr2:uid="{00000000-000D-0000-FFFF-FFFF00000000}"/>
  </bookViews>
  <sheets>
    <sheet name="Results" sheetId="2" r:id="rId1"/>
    <sheet name="Device Status" sheetId="3" r:id="rId2"/>
    <sheet name="Images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7" i="2" l="1"/>
  <c r="D17" i="2"/>
  <c r="C17" i="2"/>
  <c r="G16" i="2"/>
  <c r="F16" i="2"/>
  <c r="E16" i="2"/>
  <c r="D16" i="2"/>
  <c r="C16" i="2"/>
</calcChain>
</file>

<file path=xl/sharedStrings.xml><?xml version="1.0" encoding="utf-8"?>
<sst xmlns="http://schemas.openxmlformats.org/spreadsheetml/2006/main" count="114" uniqueCount="63">
  <si>
    <t>Time in s</t>
  </si>
  <si>
    <t>Speed in RPM</t>
  </si>
  <si>
    <t>Temperature in °C</t>
  </si>
  <si>
    <t>Name</t>
  </si>
  <si>
    <t xml:space="preserve"> C1_TV030_Res_14d</t>
  </si>
  <si>
    <t>Device</t>
  </si>
  <si>
    <t>LUMiFrac 2001-90 (8 channels). FW: 1.0.0.23. Temperature regulated</t>
  </si>
  <si>
    <t>Comments</t>
  </si>
  <si>
    <t>Recorded</t>
  </si>
  <si>
    <t>01.01.2025 08:57</t>
  </si>
  <si>
    <t>Exported By</t>
  </si>
  <si>
    <t>FRAC ADMIN</t>
  </si>
  <si>
    <t>Measurement Data</t>
  </si>
  <si>
    <t>Test Stamp Information</t>
  </si>
  <si>
    <t>Measurement settings</t>
  </si>
  <si>
    <t>Sample Name</t>
  </si>
  <si>
    <t>Channel</t>
  </si>
  <si>
    <t>F
in N</t>
  </si>
  <si>
    <t>σ
in MPa</t>
  </si>
  <si>
    <t>σ
in psi</t>
  </si>
  <si>
    <t>t
in s</t>
  </si>
  <si>
    <t>rpm</t>
  </si>
  <si>
    <t>Comment</t>
  </si>
  <si>
    <t>Test Stamp Name</t>
  </si>
  <si>
    <t>Mass
in g</t>
  </si>
  <si>
    <t>Radius
in mm</t>
  </si>
  <si>
    <t>Adhesive
area
in mm²</t>
  </si>
  <si>
    <t>Material</t>
  </si>
  <si>
    <t>Measurement
Time</t>
  </si>
  <si>
    <t>Acceleration
Linear RPM</t>
  </si>
  <si>
    <t>Deceleration
Linear RPM</t>
  </si>
  <si>
    <t>Test Stamp
Factor</t>
  </si>
  <si>
    <t>Period
(Sinus)</t>
  </si>
  <si>
    <t>Acceleration
Linear Load</t>
  </si>
  <si>
    <t>Upper RPM
Limit</t>
  </si>
  <si>
    <t>Lower RPM
Limit</t>
  </si>
  <si>
    <t>Temperature</t>
  </si>
  <si>
    <t>Cycle Type</t>
  </si>
  <si>
    <t xml:space="preserve"> C1_TV030_Res_14d-1</t>
  </si>
  <si>
    <t/>
  </si>
  <si>
    <t>TSU-M-V2A_D10_2 flat washer</t>
  </si>
  <si>
    <t>V2A</t>
  </si>
  <si>
    <t>Z</t>
  </si>
  <si>
    <t>A in RPM/s</t>
  </si>
  <si>
    <t>B in RPM/s</t>
  </si>
  <si>
    <t>K</t>
  </si>
  <si>
    <t>p in s</t>
  </si>
  <si>
    <t>a in N/s</t>
  </si>
  <si>
    <t>D in RPM</t>
  </si>
  <si>
    <t>U in RPM</t>
  </si>
  <si>
    <t>T in ℃</t>
  </si>
  <si>
    <t xml:space="preserve"> C1_TV030_Res_14d-5</t>
  </si>
  <si>
    <t>00:03:00</t>
  </si>
  <si>
    <t>Linear Load</t>
  </si>
  <si>
    <t xml:space="preserve"> C1_TV030_Res_14d-3</t>
  </si>
  <si>
    <t xml:space="preserve"> C1_TV030_Res_14d-7</t>
  </si>
  <si>
    <t xml:space="preserve"> C1_TV030_Res_14d-2</t>
  </si>
  <si>
    <t xml:space="preserve"> C1_TV030_Res_14d-6</t>
  </si>
  <si>
    <t xml:space="preserve"> C1_TV030_Res_14d-4</t>
  </si>
  <si>
    <t xml:space="preserve"> C1_TV030_Res_14d-8</t>
  </si>
  <si>
    <t>Mean</t>
  </si>
  <si>
    <t>StdDev</t>
  </si>
  <si>
    <t xml:space="preserve">
- Sample prep. approx. 30min @ 19 °C
- Dwell time for Resin 24 h @ 30 °C
- Batch A 27 N clamps for 20h @ RT &amp; &lt; 50 % RH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</si>
</sst>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000"/>
    <numFmt numFmtId="166" formatCode="0.0"/>
    <numFmt numFmtId="167" formatCode="#,##0.000"/>
    <numFmt numFmtId="168" formatCode="#,##0.0"/>
  </numFmts>
  <fonts count="2" x14ac:knownFonts="1">
    <font>
      <sz val="11"/>
      <color rgb="FF000000"/>
      <name val="Calibri"/>
      <family val="2"/>
    </font>
    <font>
      <b/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26">
    <xf numFmtId="0" fontId="0" fillId="0" borderId="0" xfId="0" applyNumberFormat="1" applyFont="1" applyFill="1" applyBorder="1" applyProtection="1"/>
    <xf numFmtId="0" fontId="0" fillId="0" borderId="0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Protection="1"/>
    <xf numFmtId="2" fontId="0" fillId="0" borderId="0" xfId="0" applyNumberFormat="1" applyFont="1" applyFill="1" applyBorder="1" applyProtection="1"/>
    <xf numFmtId="2" fontId="0" fillId="0" borderId="1" xfId="0" applyNumberFormat="1" applyFont="1" applyFill="1" applyBorder="1" applyProtection="1"/>
    <xf numFmtId="2" fontId="0" fillId="0" borderId="0" xfId="0" applyNumberFormat="1" applyFont="1" applyFill="1" applyBorder="1" applyProtection="1"/>
    <xf numFmtId="2" fontId="0" fillId="0" borderId="0" xfId="0" applyNumberFormat="1" applyFont="1" applyFill="1" applyBorder="1" applyProtection="1"/>
    <xf numFmtId="164" fontId="0" fillId="0" borderId="0" xfId="0" applyNumberFormat="1" applyFont="1" applyFill="1" applyBorder="1" applyProtection="1"/>
    <xf numFmtId="164" fontId="0" fillId="0" borderId="1" xfId="0" applyNumberFormat="1" applyFont="1" applyFill="1" applyBorder="1" applyProtection="1"/>
    <xf numFmtId="165" fontId="0" fillId="0" borderId="0" xfId="0" applyNumberFormat="1" applyFont="1" applyFill="1" applyBorder="1" applyProtection="1"/>
    <xf numFmtId="165" fontId="0" fillId="0" borderId="1" xfId="0" applyNumberFormat="1" applyFont="1" applyFill="1" applyBorder="1" applyProtection="1"/>
    <xf numFmtId="166" fontId="0" fillId="0" borderId="0" xfId="0" applyNumberFormat="1" applyFont="1" applyFill="1" applyBorder="1" applyProtection="1"/>
    <xf numFmtId="166" fontId="0" fillId="0" borderId="1" xfId="0" applyNumberFormat="1" applyFont="1" applyFill="1" applyBorder="1" applyProtection="1"/>
    <xf numFmtId="167" fontId="0" fillId="0" borderId="0" xfId="0" applyNumberFormat="1" applyFont="1" applyFill="1" applyBorder="1" applyProtection="1"/>
    <xf numFmtId="4" fontId="0" fillId="0" borderId="0" xfId="0" applyNumberFormat="1" applyFont="1" applyFill="1" applyBorder="1" applyProtection="1"/>
    <xf numFmtId="168" fontId="0" fillId="0" borderId="0" xfId="0" applyNumberFormat="1" applyFont="1" applyFill="1" applyBorder="1" applyProtection="1"/>
    <xf numFmtId="0" fontId="0" fillId="0" borderId="0" xfId="0" applyNumberFormat="1" applyFont="1" applyFill="1" applyBorder="1" applyAlignment="1" applyProtection="1">
      <alignment horizontal="center"/>
    </xf>
    <xf numFmtId="0" fontId="0" fillId="0" borderId="0" xfId="0" applyNumberFormat="1" applyFont="1" applyFill="1" applyBorder="1" applyProtection="1"/>
    <xf numFmtId="22" fontId="0" fillId="0" borderId="0" xfId="0" applyNumberFormat="1" applyFont="1" applyFill="1" applyBorder="1" applyProtection="1"/>
    <xf numFmtId="4" fontId="0" fillId="0" borderId="0" xfId="0" applyNumberFormat="1" applyFont="1" applyFill="1" applyBorder="1" applyProtection="1"/>
    <xf numFmtId="168" fontId="0" fillId="0" borderId="0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horizontal="left"/>
    </xf>
    <xf numFmtId="0" fontId="0" fillId="0" borderId="0" xfId="0" applyNumberFormat="1" applyFont="1" applyFill="1" applyBorder="1" applyAlignment="1" applyProtection="1">
      <alignment horizontal="center"/>
    </xf>
    <xf numFmtId="0" fontId="0" fillId="0" borderId="0" xfId="0" applyNumberFormat="1" applyFont="1" applyFill="1" applyBorder="1" applyAlignment="1" applyProtection="1">
      <alignment horizontal="center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281057599389296E-2"/>
          <c:y val="6.1465862943869458E-2"/>
          <c:w val="0.8888900236034819"/>
          <c:h val="0.7801436450568046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Results!$A$8:$A$15</c:f>
              <c:strCache>
                <c:ptCount val="8"/>
                <c:pt idx="0">
                  <c:v> C1_TV030_Res_14d-1</c:v>
                </c:pt>
                <c:pt idx="1">
                  <c:v> C1_TV030_Res_14d-5</c:v>
                </c:pt>
                <c:pt idx="2">
                  <c:v> C1_TV030_Res_14d-3</c:v>
                </c:pt>
                <c:pt idx="3">
                  <c:v> C1_TV030_Res_14d-7</c:v>
                </c:pt>
                <c:pt idx="4">
                  <c:v> C1_TV030_Res_14d-2</c:v>
                </c:pt>
                <c:pt idx="5">
                  <c:v> C1_TV030_Res_14d-6</c:v>
                </c:pt>
                <c:pt idx="6">
                  <c:v> C1_TV030_Res_14d-4</c:v>
                </c:pt>
                <c:pt idx="7">
                  <c:v> C1_TV030_Res_14d-8</c:v>
                </c:pt>
              </c:strCache>
            </c:strRef>
          </c:cat>
          <c:val>
            <c:numRef>
              <c:f>Results!$C$8:$C$15</c:f>
              <c:numCache>
                <c:formatCode>0.000</c:formatCode>
                <c:ptCount val="8"/>
                <c:pt idx="0">
                  <c:v>56.411972045898438</c:v>
                </c:pt>
                <c:pt idx="1">
                  <c:v>64.3017578125</c:v>
                </c:pt>
                <c:pt idx="2">
                  <c:v>41.806610107421875</c:v>
                </c:pt>
                <c:pt idx="3">
                  <c:v>43.328865051269531</c:v>
                </c:pt>
                <c:pt idx="4">
                  <c:v>37.386154174804688</c:v>
                </c:pt>
                <c:pt idx="5">
                  <c:v>52.297904968261719</c:v>
                </c:pt>
                <c:pt idx="6">
                  <c:v>45.148052215576179</c:v>
                </c:pt>
                <c:pt idx="7">
                  <c:v>37.386154174804688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F96-4336-8131-B5FC52DC85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30962304"/>
        <c:axId val="230964224"/>
      </c:barChart>
      <c:catAx>
        <c:axId val="2309623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Sample</a:t>
                </a:r>
              </a:p>
            </c:rich>
          </c:tx>
          <c:layout>
            <c:manualLayout>
              <c:xMode val="edge"/>
              <c:yMode val="edge"/>
              <c:x val="0.50719018993845733"/>
              <c:y val="0.9125316575512927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30964224"/>
        <c:crosses val="autoZero"/>
        <c:auto val="1"/>
        <c:lblAlgn val="ctr"/>
        <c:lblOffset val="100"/>
        <c:noMultiLvlLbl val="0"/>
      </c:catAx>
      <c:valAx>
        <c:axId val="230964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F in N</a:t>
                </a:r>
              </a:p>
            </c:rich>
          </c:tx>
          <c:layout>
            <c:manualLayout>
              <c:xMode val="edge"/>
              <c:yMode val="edge"/>
              <c:x val="2.0915059378905459E-2"/>
              <c:y val="0.4113484673935879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309623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SG"/>
              <a:t>Device Status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areaChart>
        <c:grouping val="standard"/>
        <c:varyColors val="0"/>
        <c:ser>
          <c:idx val="0"/>
          <c:order val="0"/>
          <c:tx>
            <c:strRef>
              <c:f>'Device Status'!$B$1</c:f>
              <c:strCache>
                <c:ptCount val="1"/>
                <c:pt idx="0">
                  <c:v>Speed in RPM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cat>
            <c:numRef>
              <c:f>'Device Status'!$A$2:$A$44</c:f>
              <c:numCache>
                <c:formatCode>#,##0.00</c:formatCode>
                <c:ptCount val="43"/>
                <c:pt idx="0">
                  <c:v>0.17000000178813934</c:v>
                </c:pt>
                <c:pt idx="1">
                  <c:v>0.5899999737739563</c:v>
                </c:pt>
                <c:pt idx="2">
                  <c:v>1</c:v>
                </c:pt>
                <c:pt idx="3">
                  <c:v>1.3999999761581421</c:v>
                </c:pt>
                <c:pt idx="4">
                  <c:v>1.809999942779541</c:v>
                </c:pt>
                <c:pt idx="5">
                  <c:v>2.2200000286102295</c:v>
                </c:pt>
                <c:pt idx="6">
                  <c:v>2.619999885559082</c:v>
                </c:pt>
                <c:pt idx="7">
                  <c:v>3.0399999618530273</c:v>
                </c:pt>
                <c:pt idx="8">
                  <c:v>3.440000057220459</c:v>
                </c:pt>
                <c:pt idx="9">
                  <c:v>3.8499999046325684</c:v>
                </c:pt>
                <c:pt idx="10">
                  <c:v>4.25</c:v>
                </c:pt>
                <c:pt idx="11">
                  <c:v>4.6599998474121094</c:v>
                </c:pt>
                <c:pt idx="12">
                  <c:v>5.070000171661377</c:v>
                </c:pt>
                <c:pt idx="13">
                  <c:v>5.4699997901916504</c:v>
                </c:pt>
                <c:pt idx="14">
                  <c:v>5.880000114440918</c:v>
                </c:pt>
                <c:pt idx="15">
                  <c:v>6.2899999618530273</c:v>
                </c:pt>
                <c:pt idx="16">
                  <c:v>6.6999998092651367</c:v>
                </c:pt>
                <c:pt idx="17">
                  <c:v>7.0999999046325684</c:v>
                </c:pt>
                <c:pt idx="18">
                  <c:v>7.5100002288818359</c:v>
                </c:pt>
                <c:pt idx="19">
                  <c:v>7.9200000762939453</c:v>
                </c:pt>
                <c:pt idx="20">
                  <c:v>8.3199996948242188</c:v>
                </c:pt>
                <c:pt idx="21">
                  <c:v>8.7200002670288086</c:v>
                </c:pt>
                <c:pt idx="22">
                  <c:v>9.130000114440918</c:v>
                </c:pt>
                <c:pt idx="23">
                  <c:v>9.5399999618530273</c:v>
                </c:pt>
                <c:pt idx="24">
                  <c:v>9.9499998092651367</c:v>
                </c:pt>
                <c:pt idx="25">
                  <c:v>10.350000381469727</c:v>
                </c:pt>
                <c:pt idx="26">
                  <c:v>10.760000228881836</c:v>
                </c:pt>
                <c:pt idx="27">
                  <c:v>11.170000076293945</c:v>
                </c:pt>
                <c:pt idx="28">
                  <c:v>11.569999694824219</c:v>
                </c:pt>
                <c:pt idx="29">
                  <c:v>11.979999542236328</c:v>
                </c:pt>
                <c:pt idx="30">
                  <c:v>12.390000343322754</c:v>
                </c:pt>
                <c:pt idx="31">
                  <c:v>12.800000190734863</c:v>
                </c:pt>
                <c:pt idx="32">
                  <c:v>13.199999809265137</c:v>
                </c:pt>
                <c:pt idx="33">
                  <c:v>13.609999656677246</c:v>
                </c:pt>
                <c:pt idx="34">
                  <c:v>14.010000228881836</c:v>
                </c:pt>
                <c:pt idx="35">
                  <c:v>14.420000076293945</c:v>
                </c:pt>
                <c:pt idx="36">
                  <c:v>14.829999923706055</c:v>
                </c:pt>
                <c:pt idx="37">
                  <c:v>15.229999542236328</c:v>
                </c:pt>
                <c:pt idx="38">
                  <c:v>15.640000343322754</c:v>
                </c:pt>
                <c:pt idx="39">
                  <c:v>16.040000915527344</c:v>
                </c:pt>
                <c:pt idx="40">
                  <c:v>16.450000762939453</c:v>
                </c:pt>
                <c:pt idx="41">
                  <c:v>16.850000381469727</c:v>
                </c:pt>
                <c:pt idx="42">
                  <c:v>17.260000228881836</c:v>
                </c:pt>
              </c:numCache>
            </c:numRef>
          </c:cat>
          <c:val>
            <c:numRef>
              <c:f>'Device Status'!$B$2:$B$44</c:f>
              <c:numCache>
                <c:formatCode>General</c:formatCode>
                <c:ptCount val="4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272</c:v>
                </c:pt>
                <c:pt idx="4">
                  <c:v>390</c:v>
                </c:pt>
                <c:pt idx="5">
                  <c:v>491</c:v>
                </c:pt>
                <c:pt idx="6">
                  <c:v>608</c:v>
                </c:pt>
                <c:pt idx="7">
                  <c:v>694</c:v>
                </c:pt>
                <c:pt idx="8">
                  <c:v>751</c:v>
                </c:pt>
                <c:pt idx="9">
                  <c:v>825</c:v>
                </c:pt>
                <c:pt idx="10">
                  <c:v>888</c:v>
                </c:pt>
                <c:pt idx="11">
                  <c:v>942</c:v>
                </c:pt>
                <c:pt idx="12">
                  <c:v>995</c:v>
                </c:pt>
                <c:pt idx="13">
                  <c:v>1047</c:v>
                </c:pt>
                <c:pt idx="14">
                  <c:v>1096</c:v>
                </c:pt>
                <c:pt idx="15">
                  <c:v>1149</c:v>
                </c:pt>
                <c:pt idx="16">
                  <c:v>1199</c:v>
                </c:pt>
                <c:pt idx="17">
                  <c:v>1245</c:v>
                </c:pt>
                <c:pt idx="18">
                  <c:v>1284</c:v>
                </c:pt>
                <c:pt idx="19">
                  <c:v>1334</c:v>
                </c:pt>
                <c:pt idx="20">
                  <c:v>1373</c:v>
                </c:pt>
                <c:pt idx="21">
                  <c:v>1419</c:v>
                </c:pt>
                <c:pt idx="22">
                  <c:v>1469</c:v>
                </c:pt>
                <c:pt idx="23">
                  <c:v>1506</c:v>
                </c:pt>
                <c:pt idx="24">
                  <c:v>1547</c:v>
                </c:pt>
                <c:pt idx="25">
                  <c:v>1582</c:v>
                </c:pt>
                <c:pt idx="26">
                  <c:v>1620</c:v>
                </c:pt>
                <c:pt idx="27">
                  <c:v>1656</c:v>
                </c:pt>
                <c:pt idx="28">
                  <c:v>1690</c:v>
                </c:pt>
                <c:pt idx="29">
                  <c:v>1724</c:v>
                </c:pt>
                <c:pt idx="30">
                  <c:v>1761</c:v>
                </c:pt>
                <c:pt idx="31">
                  <c:v>1794</c:v>
                </c:pt>
                <c:pt idx="32">
                  <c:v>1829</c:v>
                </c:pt>
                <c:pt idx="33">
                  <c:v>1857</c:v>
                </c:pt>
                <c:pt idx="34">
                  <c:v>1893</c:v>
                </c:pt>
                <c:pt idx="35">
                  <c:v>1926</c:v>
                </c:pt>
                <c:pt idx="36">
                  <c:v>1956</c:v>
                </c:pt>
                <c:pt idx="37">
                  <c:v>1988</c:v>
                </c:pt>
                <c:pt idx="38">
                  <c:v>2023</c:v>
                </c:pt>
                <c:pt idx="39">
                  <c:v>2052</c:v>
                </c:pt>
                <c:pt idx="40">
                  <c:v>2083</c:v>
                </c:pt>
                <c:pt idx="41">
                  <c:v>2114</c:v>
                </c:pt>
                <c:pt idx="42">
                  <c:v>2140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D7-439C-BEEC-3017A3E884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1819136"/>
        <c:axId val="231829504"/>
      </c:areaChart>
      <c:scatterChart>
        <c:scatterStyle val="smoothMarker"/>
        <c:varyColors val="0"/>
        <c:ser>
          <c:idx val="1"/>
          <c:order val="1"/>
          <c:tx>
            <c:strRef>
              <c:f>'Device Status'!$C$1</c:f>
              <c:strCache>
                <c:ptCount val="1"/>
                <c:pt idx="0">
                  <c:v>Temperature in °C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yVal>
            <c:numRef>
              <c:f>'Device Status'!$C$2:$C$44</c:f>
              <c:numCache>
                <c:formatCode>#,##0.0</c:formatCode>
                <c:ptCount val="43"/>
                <c:pt idx="0">
                  <c:v>17.600000381469727</c:v>
                </c:pt>
                <c:pt idx="1">
                  <c:v>17.600000381469727</c:v>
                </c:pt>
                <c:pt idx="2">
                  <c:v>17.600000381469727</c:v>
                </c:pt>
                <c:pt idx="3">
                  <c:v>17.600000381469727</c:v>
                </c:pt>
                <c:pt idx="4">
                  <c:v>17.600000381469727</c:v>
                </c:pt>
                <c:pt idx="5">
                  <c:v>17.600000381469727</c:v>
                </c:pt>
                <c:pt idx="6">
                  <c:v>17.5</c:v>
                </c:pt>
                <c:pt idx="7">
                  <c:v>17.5</c:v>
                </c:pt>
                <c:pt idx="8">
                  <c:v>17.5</c:v>
                </c:pt>
                <c:pt idx="9">
                  <c:v>17.5</c:v>
                </c:pt>
                <c:pt idx="10">
                  <c:v>17.5</c:v>
                </c:pt>
                <c:pt idx="11">
                  <c:v>17.5</c:v>
                </c:pt>
                <c:pt idx="12">
                  <c:v>17.5</c:v>
                </c:pt>
                <c:pt idx="13">
                  <c:v>17.5</c:v>
                </c:pt>
                <c:pt idx="14">
                  <c:v>17.5</c:v>
                </c:pt>
                <c:pt idx="15">
                  <c:v>17.5</c:v>
                </c:pt>
                <c:pt idx="16">
                  <c:v>17.5</c:v>
                </c:pt>
                <c:pt idx="17">
                  <c:v>17.5</c:v>
                </c:pt>
                <c:pt idx="18">
                  <c:v>17.5</c:v>
                </c:pt>
                <c:pt idx="19">
                  <c:v>17.399999618530273</c:v>
                </c:pt>
                <c:pt idx="20">
                  <c:v>17.399999618530273</c:v>
                </c:pt>
                <c:pt idx="21">
                  <c:v>17.399999618530273</c:v>
                </c:pt>
                <c:pt idx="22">
                  <c:v>17.399999618530273</c:v>
                </c:pt>
                <c:pt idx="23">
                  <c:v>17.399999618530273</c:v>
                </c:pt>
                <c:pt idx="24">
                  <c:v>17.399999618530273</c:v>
                </c:pt>
                <c:pt idx="25">
                  <c:v>17.399999618530273</c:v>
                </c:pt>
                <c:pt idx="26">
                  <c:v>17.399999618530273</c:v>
                </c:pt>
                <c:pt idx="27">
                  <c:v>17.399999618530273</c:v>
                </c:pt>
                <c:pt idx="28">
                  <c:v>17.399999618530273</c:v>
                </c:pt>
                <c:pt idx="29">
                  <c:v>17.399999618530273</c:v>
                </c:pt>
                <c:pt idx="30">
                  <c:v>17.399999618530273</c:v>
                </c:pt>
                <c:pt idx="31">
                  <c:v>17.399999618530273</c:v>
                </c:pt>
                <c:pt idx="32">
                  <c:v>17.399999618530273</c:v>
                </c:pt>
                <c:pt idx="33">
                  <c:v>17.399999618530273</c:v>
                </c:pt>
                <c:pt idx="34">
                  <c:v>17.399999618530273</c:v>
                </c:pt>
                <c:pt idx="35">
                  <c:v>17.399999618530273</c:v>
                </c:pt>
                <c:pt idx="36">
                  <c:v>17.399999618530273</c:v>
                </c:pt>
                <c:pt idx="37">
                  <c:v>17.399999618530273</c:v>
                </c:pt>
                <c:pt idx="38">
                  <c:v>17.399999618530273</c:v>
                </c:pt>
                <c:pt idx="39">
                  <c:v>17.399999618530273</c:v>
                </c:pt>
                <c:pt idx="40">
                  <c:v>17.399999618530273</c:v>
                </c:pt>
                <c:pt idx="41">
                  <c:v>17.399999618530273</c:v>
                </c:pt>
                <c:pt idx="42">
                  <c:v>17.399999618530273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BD7-439C-BEEC-3017A3E884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1845888"/>
        <c:axId val="231831424"/>
      </c:scatterChart>
      <c:catAx>
        <c:axId val="2318191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SG"/>
                  <a:t>Time in 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#,##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31829504"/>
        <c:crosses val="autoZero"/>
        <c:auto val="1"/>
        <c:lblAlgn val="ctr"/>
        <c:lblOffset val="100"/>
        <c:noMultiLvlLbl val="0"/>
      </c:catAx>
      <c:valAx>
        <c:axId val="23182950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SG"/>
                  <a:t>Speed in RPM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31819136"/>
        <c:crosses val="autoZero"/>
        <c:crossBetween val="between"/>
      </c:valAx>
      <c:valAx>
        <c:axId val="231831424"/>
        <c:scaling>
          <c:orientation val="minMax"/>
          <c:max val="40"/>
          <c:min val="4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SG"/>
                  <a:t>Temperature in °C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#,##0.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31845888"/>
        <c:crosses val="max"/>
        <c:crossBetween val="midCat"/>
      </c:valAx>
      <c:valAx>
        <c:axId val="231845888"/>
        <c:scaling>
          <c:orientation val="minMax"/>
        </c:scaling>
        <c:delete val="1"/>
        <c:axPos val="b"/>
        <c:numFmt formatCode="#,##0.00" sourceLinked="1"/>
        <c:majorTickMark val="out"/>
        <c:minorTickMark val="none"/>
        <c:tickLblPos val="nextTo"/>
        <c:crossAx val="2318314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20</xdr:row>
      <xdr:rowOff>9525</xdr:rowOff>
    </xdr:from>
    <xdr:to>
      <xdr:col>9</xdr:col>
      <xdr:colOff>466725</xdr:colOff>
      <xdr:row>41</xdr:row>
      <xdr:rowOff>38100</xdr:rowOff>
    </xdr:to>
    <xdr:graphicFrame macro="">
      <xdr:nvGraphicFramePr>
        <xdr:cNvPr id="1026" name="Chart 2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600074</xdr:colOff>
      <xdr:row>0</xdr:row>
      <xdr:rowOff>190499</xdr:rowOff>
    </xdr:from>
    <xdr:to>
      <xdr:col>13</xdr:col>
      <xdr:colOff>609599</xdr:colOff>
      <xdr:row>22</xdr:row>
      <xdr:rowOff>9524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34"/>
  <sheetViews>
    <sheetView tabSelected="1" workbookViewId="0">
      <selection activeCell="B3" sqref="B3"/>
    </sheetView>
  </sheetViews>
  <sheetFormatPr baseColWidth="10" defaultColWidth="9.109375" defaultRowHeight="14.4" x14ac:dyDescent="0.3"/>
  <cols>
    <col min="1" max="1" width="21.109375" customWidth="1"/>
    <col min="2" max="2" width="16.6640625" customWidth="1"/>
    <col min="3" max="4" width="9.109375" customWidth="1"/>
    <col min="5" max="5" width="9.5546875" customWidth="1"/>
    <col min="6" max="7" width="9.109375" customWidth="1"/>
    <col min="8" max="8" width="10.109375" customWidth="1"/>
    <col min="9" max="10" width="9.109375" customWidth="1"/>
    <col min="11" max="11" width="28.5546875" bestFit="1" customWidth="1"/>
    <col min="12" max="12" width="9.109375" bestFit="1" customWidth="1"/>
    <col min="13" max="16" width="9.109375" customWidth="1"/>
    <col min="17" max="17" width="30.33203125" customWidth="1"/>
    <col min="18" max="26" width="9.109375" customWidth="1"/>
    <col min="27" max="27" width="15.44140625" customWidth="1"/>
    <col min="28" max="28" width="14" customWidth="1"/>
    <col min="29" max="29" width="14.33203125" customWidth="1"/>
    <col min="30" max="30" width="12.5546875" customWidth="1"/>
    <col min="31" max="31" width="9.109375" customWidth="1"/>
    <col min="32" max="32" width="14" customWidth="1"/>
    <col min="33" max="34" width="12.88671875" customWidth="1"/>
    <col min="35" max="35" width="14.44140625" customWidth="1"/>
  </cols>
  <sheetData>
    <row r="1" spans="1:37" x14ac:dyDescent="0.3">
      <c r="A1" t="s">
        <v>3</v>
      </c>
      <c r="B1" s="24" t="s">
        <v>4</v>
      </c>
      <c r="C1" s="24"/>
      <c r="D1" s="24"/>
      <c r="E1" s="24"/>
      <c r="F1" s="24"/>
      <c r="G1" s="24"/>
      <c r="H1" s="24"/>
      <c r="K1" t="s">
        <v>5</v>
      </c>
      <c r="L1" s="23" t="s">
        <v>6</v>
      </c>
      <c r="M1" s="23"/>
      <c r="N1" s="23"/>
      <c r="O1" s="23"/>
      <c r="P1" s="23"/>
      <c r="Q1" s="23"/>
    </row>
    <row r="2" spans="1:37" x14ac:dyDescent="0.3">
      <c r="A2" t="s">
        <v>7</v>
      </c>
      <c r="B2" s="25" t="s">
        <v>62</v>
      </c>
      <c r="C2" s="24"/>
      <c r="D2" s="24"/>
      <c r="E2" s="24"/>
      <c r="F2" s="24"/>
      <c r="G2" s="24"/>
      <c r="H2" s="24"/>
      <c r="L2" s="18"/>
      <c r="M2" s="18"/>
      <c r="N2" s="18"/>
      <c r="O2" s="18"/>
      <c r="P2" s="18"/>
      <c r="Q2" s="18"/>
    </row>
    <row r="3" spans="1:37" x14ac:dyDescent="0.3">
      <c r="A3" t="s">
        <v>8</v>
      </c>
      <c r="B3" s="19" t="s">
        <v>9</v>
      </c>
    </row>
    <row r="4" spans="1:37" x14ac:dyDescent="0.3">
      <c r="A4" t="s">
        <v>10</v>
      </c>
      <c r="B4" s="24" t="s">
        <v>11</v>
      </c>
      <c r="C4" s="24"/>
      <c r="D4" s="24"/>
      <c r="E4" s="24"/>
      <c r="F4" s="24"/>
      <c r="G4" s="24"/>
      <c r="H4" s="24"/>
    </row>
    <row r="6" spans="1:37" x14ac:dyDescent="0.3">
      <c r="A6" s="22" t="s">
        <v>12</v>
      </c>
      <c r="B6" s="22" t="s">
        <v>12</v>
      </c>
      <c r="C6" s="22" t="s">
        <v>12</v>
      </c>
      <c r="D6" s="22" t="s">
        <v>12</v>
      </c>
      <c r="E6" s="22"/>
      <c r="F6" s="22" t="s">
        <v>12</v>
      </c>
      <c r="G6" s="22" t="s">
        <v>12</v>
      </c>
      <c r="H6" s="22" t="s">
        <v>12</v>
      </c>
      <c r="K6" s="22" t="s">
        <v>13</v>
      </c>
      <c r="L6" s="22"/>
      <c r="M6" s="22" t="s">
        <v>13</v>
      </c>
      <c r="N6" s="22" t="s">
        <v>13</v>
      </c>
      <c r="O6" s="22" t="s">
        <v>13</v>
      </c>
      <c r="P6" s="22" t="s">
        <v>13</v>
      </c>
      <c r="Q6" s="22" t="s">
        <v>13</v>
      </c>
      <c r="AA6" s="22" t="s">
        <v>14</v>
      </c>
      <c r="AB6" s="22" t="s">
        <v>14</v>
      </c>
      <c r="AC6" s="22" t="s">
        <v>14</v>
      </c>
      <c r="AD6" s="22" t="s">
        <v>14</v>
      </c>
      <c r="AE6" s="22" t="s">
        <v>14</v>
      </c>
      <c r="AF6" s="22" t="s">
        <v>14</v>
      </c>
      <c r="AG6" s="22" t="s">
        <v>14</v>
      </c>
      <c r="AH6" s="22" t="s">
        <v>14</v>
      </c>
      <c r="AI6" s="22" t="s">
        <v>14</v>
      </c>
    </row>
    <row r="7" spans="1:37" ht="43.2" x14ac:dyDescent="0.3">
      <c r="A7" s="1" t="s">
        <v>15</v>
      </c>
      <c r="B7" s="1" t="s">
        <v>16</v>
      </c>
      <c r="C7" s="2" t="s">
        <v>17</v>
      </c>
      <c r="D7" s="2" t="s">
        <v>18</v>
      </c>
      <c r="E7" s="2" t="s">
        <v>19</v>
      </c>
      <c r="F7" s="2" t="s">
        <v>20</v>
      </c>
      <c r="G7" s="1" t="s">
        <v>21</v>
      </c>
      <c r="H7" s="1" t="s">
        <v>22</v>
      </c>
      <c r="K7" s="1" t="s">
        <v>23</v>
      </c>
      <c r="L7" s="1" t="s">
        <v>16</v>
      </c>
      <c r="M7" s="2" t="s">
        <v>24</v>
      </c>
      <c r="N7" s="2" t="s">
        <v>25</v>
      </c>
      <c r="O7" s="2" t="s">
        <v>26</v>
      </c>
      <c r="P7" s="1" t="s">
        <v>27</v>
      </c>
      <c r="Q7" s="1" t="s">
        <v>22</v>
      </c>
      <c r="AA7" s="2" t="s">
        <v>28</v>
      </c>
      <c r="AB7" s="2" t="s">
        <v>29</v>
      </c>
      <c r="AC7" s="2" t="s">
        <v>30</v>
      </c>
      <c r="AD7" s="2" t="s">
        <v>31</v>
      </c>
      <c r="AE7" s="2" t="s">
        <v>32</v>
      </c>
      <c r="AF7" s="2" t="s">
        <v>33</v>
      </c>
      <c r="AG7" s="2" t="s">
        <v>34</v>
      </c>
      <c r="AH7" s="2" t="s">
        <v>35</v>
      </c>
      <c r="AI7" s="1" t="s">
        <v>36</v>
      </c>
      <c r="AJ7" s="2" t="s">
        <v>37</v>
      </c>
    </row>
    <row r="8" spans="1:37" x14ac:dyDescent="0.3">
      <c r="A8" t="s">
        <v>38</v>
      </c>
      <c r="B8">
        <v>1</v>
      </c>
      <c r="C8" s="8">
        <v>56.411972045898438</v>
      </c>
      <c r="D8" s="10">
        <v>0.7182578444480896</v>
      </c>
      <c r="E8" s="12">
        <v>104.17446899414064</v>
      </c>
      <c r="F8" s="4">
        <v>14.100000381469727</v>
      </c>
      <c r="G8" s="12">
        <v>1900.29296875</v>
      </c>
      <c r="I8" t="s">
        <v>39</v>
      </c>
      <c r="K8" t="s">
        <v>40</v>
      </c>
      <c r="L8">
        <v>1</v>
      </c>
      <c r="M8" s="15">
        <v>21.469999313354492</v>
      </c>
      <c r="N8" s="16">
        <v>66.349998474121094</v>
      </c>
      <c r="O8" s="14">
        <v>78.540000915527344</v>
      </c>
      <c r="P8" t="s">
        <v>41</v>
      </c>
      <c r="Q8" t="s">
        <v>39</v>
      </c>
      <c r="AA8" s="1" t="s">
        <v>42</v>
      </c>
      <c r="AB8" s="1" t="s">
        <v>43</v>
      </c>
      <c r="AC8" s="1" t="s">
        <v>44</v>
      </c>
      <c r="AD8" s="1" t="s">
        <v>45</v>
      </c>
      <c r="AE8" s="1" t="s">
        <v>46</v>
      </c>
      <c r="AF8" s="1" t="s">
        <v>47</v>
      </c>
      <c r="AG8" s="1" t="s">
        <v>48</v>
      </c>
      <c r="AH8" s="1" t="s">
        <v>49</v>
      </c>
      <c r="AI8" s="1" t="s">
        <v>50</v>
      </c>
    </row>
    <row r="9" spans="1:37" x14ac:dyDescent="0.3">
      <c r="A9" t="s">
        <v>51</v>
      </c>
      <c r="B9">
        <v>2</v>
      </c>
      <c r="C9" s="8">
        <v>64.3017578125</v>
      </c>
      <c r="D9" s="10">
        <v>0.8187134861946106</v>
      </c>
      <c r="E9" s="12">
        <v>118.74432373046876</v>
      </c>
      <c r="F9" s="4">
        <v>15.720000267028809</v>
      </c>
      <c r="G9" s="12">
        <v>2028.8331298828125</v>
      </c>
      <c r="I9" t="s">
        <v>39</v>
      </c>
      <c r="K9" t="s">
        <v>40</v>
      </c>
      <c r="L9">
        <v>2</v>
      </c>
      <c r="M9" s="15">
        <v>21.469999313354492</v>
      </c>
      <c r="N9" s="16">
        <v>66.349998474121094</v>
      </c>
      <c r="O9" s="14">
        <v>78.540000915527344</v>
      </c>
      <c r="P9" t="s">
        <v>41</v>
      </c>
      <c r="Q9" t="s">
        <v>39</v>
      </c>
      <c r="AA9" s="17" t="s">
        <v>52</v>
      </c>
      <c r="AB9" s="17" t="s">
        <v>52</v>
      </c>
      <c r="AC9" s="17">
        <v>1000</v>
      </c>
      <c r="AD9" s="17">
        <v>1000</v>
      </c>
      <c r="AE9" s="17">
        <v>64013.2421875</v>
      </c>
      <c r="AF9" s="17">
        <v>0</v>
      </c>
      <c r="AG9" s="17">
        <v>5</v>
      </c>
      <c r="AH9" s="17">
        <v>13000</v>
      </c>
      <c r="AI9" s="17">
        <v>0</v>
      </c>
      <c r="AJ9" s="17">
        <v>21</v>
      </c>
      <c r="AK9" t="s">
        <v>53</v>
      </c>
    </row>
    <row r="10" spans="1:37" x14ac:dyDescent="0.3">
      <c r="A10" t="s">
        <v>54</v>
      </c>
      <c r="B10">
        <v>3</v>
      </c>
      <c r="C10" s="8">
        <v>41.806610107421875</v>
      </c>
      <c r="D10" s="10">
        <v>0.53229701519012451</v>
      </c>
      <c r="E10" s="12">
        <v>77.203140258789063</v>
      </c>
      <c r="F10" s="4">
        <v>10.939999580383301</v>
      </c>
      <c r="G10" s="12">
        <v>1635.90234375</v>
      </c>
      <c r="I10" t="s">
        <v>39</v>
      </c>
      <c r="K10" t="s">
        <v>40</v>
      </c>
      <c r="L10">
        <v>3</v>
      </c>
      <c r="M10" s="15">
        <v>21.469999313354492</v>
      </c>
      <c r="N10" s="16">
        <v>66.349998474121094</v>
      </c>
      <c r="O10" s="14">
        <v>78.540000915527344</v>
      </c>
      <c r="P10" t="s">
        <v>41</v>
      </c>
      <c r="Q10" t="s">
        <v>39</v>
      </c>
    </row>
    <row r="11" spans="1:37" x14ac:dyDescent="0.3">
      <c r="A11" t="s">
        <v>55</v>
      </c>
      <c r="B11">
        <v>4</v>
      </c>
      <c r="C11" s="8">
        <v>43.328865051269531</v>
      </c>
      <c r="D11" s="10">
        <v>0.55167895555496216</v>
      </c>
      <c r="E11" s="12">
        <v>80.014251708984375</v>
      </c>
      <c r="F11" s="4">
        <v>11.279999732971191</v>
      </c>
      <c r="G11" s="12">
        <v>1665.419189453125</v>
      </c>
      <c r="I11" t="s">
        <v>39</v>
      </c>
      <c r="K11" t="s">
        <v>40</v>
      </c>
      <c r="L11">
        <v>4</v>
      </c>
      <c r="M11" s="15">
        <v>21.469999313354492</v>
      </c>
      <c r="N11" s="16">
        <v>66.349998474121094</v>
      </c>
      <c r="O11" s="14">
        <v>78.540000915527344</v>
      </c>
      <c r="P11" t="s">
        <v>41</v>
      </c>
      <c r="Q11" t="s">
        <v>39</v>
      </c>
    </row>
    <row r="12" spans="1:37" x14ac:dyDescent="0.3">
      <c r="A12" t="s">
        <v>56</v>
      </c>
      <c r="B12">
        <v>5</v>
      </c>
      <c r="C12" s="8">
        <v>37.386154174804688</v>
      </c>
      <c r="D12" s="10">
        <v>0.47601416707038879</v>
      </c>
      <c r="E12" s="12">
        <v>69.040000915527344</v>
      </c>
      <c r="F12" s="4">
        <v>9.9499998092651367</v>
      </c>
      <c r="G12" s="12">
        <v>1547</v>
      </c>
      <c r="I12" t="s">
        <v>39</v>
      </c>
      <c r="K12" t="s">
        <v>40</v>
      </c>
      <c r="L12">
        <v>5</v>
      </c>
      <c r="M12" s="15">
        <v>21.469999313354492</v>
      </c>
      <c r="N12" s="16">
        <v>66.349998474121094</v>
      </c>
      <c r="O12" s="14">
        <v>78.540000915527344</v>
      </c>
      <c r="P12" t="s">
        <v>41</v>
      </c>
      <c r="Q12" t="s">
        <v>39</v>
      </c>
    </row>
    <row r="13" spans="1:37" x14ac:dyDescent="0.3">
      <c r="A13" t="s">
        <v>57</v>
      </c>
      <c r="B13">
        <v>6</v>
      </c>
      <c r="C13" s="8">
        <v>52.297904968261719</v>
      </c>
      <c r="D13" s="10">
        <v>0.66587603092193604</v>
      </c>
      <c r="E13" s="12">
        <v>96.577133178710938</v>
      </c>
      <c r="F13" s="4">
        <v>13.210000038146973</v>
      </c>
      <c r="G13" s="12">
        <v>1829.6881103515625</v>
      </c>
      <c r="I13" t="s">
        <v>39</v>
      </c>
      <c r="K13" t="s">
        <v>40</v>
      </c>
      <c r="L13">
        <v>6</v>
      </c>
      <c r="M13" s="15">
        <v>21.469999313354492</v>
      </c>
      <c r="N13" s="16">
        <v>66.349998474121094</v>
      </c>
      <c r="O13" s="14">
        <v>78.540000915527344</v>
      </c>
      <c r="P13" t="s">
        <v>41</v>
      </c>
      <c r="Q13" t="s">
        <v>39</v>
      </c>
    </row>
    <row r="14" spans="1:37" x14ac:dyDescent="0.3">
      <c r="A14" t="s">
        <v>58</v>
      </c>
      <c r="B14">
        <v>7</v>
      </c>
      <c r="C14" s="8">
        <v>45.148052215576179</v>
      </c>
      <c r="D14" s="10">
        <v>0.57484149932861328</v>
      </c>
      <c r="E14" s="12">
        <v>83.373687744140625</v>
      </c>
      <c r="F14" s="4">
        <v>11.689999580383301</v>
      </c>
      <c r="G14" s="12">
        <v>1700.0216064453125</v>
      </c>
      <c r="I14" t="s">
        <v>39</v>
      </c>
      <c r="K14" t="s">
        <v>40</v>
      </c>
      <c r="L14">
        <v>7</v>
      </c>
      <c r="M14" s="15">
        <v>21.469999313354492</v>
      </c>
      <c r="N14" s="16">
        <v>66.349998474121094</v>
      </c>
      <c r="O14" s="14">
        <v>78.540000915527344</v>
      </c>
      <c r="P14" t="s">
        <v>41</v>
      </c>
      <c r="Q14" t="s">
        <v>39</v>
      </c>
    </row>
    <row r="15" spans="1:37" x14ac:dyDescent="0.3">
      <c r="A15" t="s">
        <v>59</v>
      </c>
      <c r="B15">
        <v>8</v>
      </c>
      <c r="C15" s="8">
        <v>37.386154174804688</v>
      </c>
      <c r="D15" s="10">
        <v>0.47601416707038879</v>
      </c>
      <c r="E15" s="12">
        <v>69.040000915527344</v>
      </c>
      <c r="F15" s="4">
        <v>9.9499998092651367</v>
      </c>
      <c r="G15" s="12">
        <v>1547</v>
      </c>
      <c r="I15" t="s">
        <v>39</v>
      </c>
      <c r="K15" t="s">
        <v>40</v>
      </c>
      <c r="L15">
        <v>8</v>
      </c>
      <c r="M15" s="15">
        <v>21.469999313354492</v>
      </c>
      <c r="N15" s="16">
        <v>66.349998474121094</v>
      </c>
      <c r="O15" s="14">
        <v>78.540000915527344</v>
      </c>
      <c r="P15" t="s">
        <v>41</v>
      </c>
      <c r="Q15" t="s">
        <v>39</v>
      </c>
    </row>
    <row r="16" spans="1:37" x14ac:dyDescent="0.3">
      <c r="A16" s="3" t="s">
        <v>60</v>
      </c>
      <c r="B16" s="3"/>
      <c r="C16" s="9">
        <f t="shared" ref="C16:G16" si="0">AVERAGE(C8:C15)</f>
        <v>47.258433818817139</v>
      </c>
      <c r="D16" s="11">
        <f t="shared" si="0"/>
        <v>0.60171164572238922</v>
      </c>
      <c r="E16" s="11">
        <f t="shared" si="0"/>
        <v>87.270875930786133</v>
      </c>
      <c r="F16" s="5">
        <f t="shared" si="0"/>
        <v>12.104999899864197</v>
      </c>
      <c r="G16" s="13">
        <f t="shared" si="0"/>
        <v>1731.7696685791016</v>
      </c>
      <c r="H16" s="3"/>
    </row>
    <row r="17" spans="1:5" x14ac:dyDescent="0.3">
      <c r="A17" t="s">
        <v>61</v>
      </c>
      <c r="C17" s="8">
        <f>STDEV(C8:C15)</f>
        <v>9.5931511136394363</v>
      </c>
      <c r="D17" s="10">
        <f>STDEV(D8:D15)</f>
        <v>0.12214351137509247</v>
      </c>
      <c r="E17" s="10">
        <f>STDEV(E8:E15)</f>
        <v>17.715414510206877</v>
      </c>
    </row>
    <row r="22" spans="1:5" x14ac:dyDescent="0.3">
      <c r="C22" s="4"/>
      <c r="D22" s="4"/>
      <c r="E22" s="4"/>
    </row>
    <row r="23" spans="1:5" x14ac:dyDescent="0.3">
      <c r="C23" s="4"/>
      <c r="D23" s="4"/>
      <c r="E23" s="4"/>
    </row>
    <row r="24" spans="1:5" x14ac:dyDescent="0.3">
      <c r="C24" s="4"/>
      <c r="D24" s="4"/>
      <c r="E24" s="4"/>
    </row>
    <row r="25" spans="1:5" x14ac:dyDescent="0.3">
      <c r="C25" s="4"/>
      <c r="D25" s="4"/>
      <c r="E25" s="4"/>
    </row>
    <row r="26" spans="1:5" x14ac:dyDescent="0.3">
      <c r="C26" s="4"/>
      <c r="D26" s="4"/>
      <c r="E26" s="4"/>
    </row>
    <row r="27" spans="1:5" x14ac:dyDescent="0.3">
      <c r="C27" s="4"/>
      <c r="D27" s="4"/>
      <c r="E27" s="4"/>
    </row>
    <row r="28" spans="1:5" x14ac:dyDescent="0.3">
      <c r="C28" s="4"/>
      <c r="D28" s="4"/>
      <c r="E28" s="4"/>
    </row>
    <row r="29" spans="1:5" x14ac:dyDescent="0.3">
      <c r="C29" s="4"/>
      <c r="D29" s="4"/>
      <c r="E29" s="4"/>
    </row>
    <row r="30" spans="1:5" x14ac:dyDescent="0.3">
      <c r="C30" s="4"/>
      <c r="D30" s="4"/>
      <c r="E30" s="4"/>
    </row>
    <row r="31" spans="1:5" x14ac:dyDescent="0.3">
      <c r="C31" s="4"/>
      <c r="D31" s="4"/>
      <c r="E31" s="4"/>
    </row>
    <row r="32" spans="1:5" x14ac:dyDescent="0.3">
      <c r="C32" s="6"/>
      <c r="D32" s="6"/>
      <c r="E32" s="7"/>
    </row>
    <row r="33" spans="3:5" x14ac:dyDescent="0.3">
      <c r="C33" s="7"/>
      <c r="D33" s="7"/>
      <c r="E33" s="7"/>
    </row>
    <row r="34" spans="3:5" x14ac:dyDescent="0.3">
      <c r="C34" s="6"/>
      <c r="D34" s="6"/>
      <c r="E34" s="7"/>
    </row>
  </sheetData>
  <mergeCells count="7">
    <mergeCell ref="AA6:AI6"/>
    <mergeCell ref="L1:Q1"/>
    <mergeCell ref="B2:H2"/>
    <mergeCell ref="B1:H1"/>
    <mergeCell ref="A6:H6"/>
    <mergeCell ref="K6:Q6"/>
    <mergeCell ref="B4:H4"/>
  </mergeCells>
  <phoneticPr fontId="0" type="noConversion"/>
  <pageMargins left="0.75" right="0.75" top="0.75" bottom="0.5" header="0.5" footer="0.75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45"/>
  <sheetViews>
    <sheetView workbookViewId="0">
      <selection activeCell="J24" sqref="J24"/>
    </sheetView>
  </sheetViews>
  <sheetFormatPr baseColWidth="10" defaultColWidth="9.109375" defaultRowHeight="14.4" x14ac:dyDescent="0.3"/>
  <cols>
    <col min="1" max="1" width="10.88671875" customWidth="1"/>
    <col min="2" max="2" width="15.109375" customWidth="1"/>
    <col min="3" max="3" width="18.88671875" customWidth="1"/>
  </cols>
  <sheetData>
    <row r="1" spans="1:3" x14ac:dyDescent="0.3">
      <c r="A1" t="s">
        <v>0</v>
      </c>
      <c r="B1" t="s">
        <v>1</v>
      </c>
      <c r="C1" t="s">
        <v>2</v>
      </c>
    </row>
    <row r="2" spans="1:3" x14ac:dyDescent="0.3">
      <c r="A2" s="20">
        <v>0.17000000178813934</v>
      </c>
      <c r="B2">
        <v>0</v>
      </c>
      <c r="C2" s="21">
        <v>17.600000381469727</v>
      </c>
    </row>
    <row r="3" spans="1:3" x14ac:dyDescent="0.3">
      <c r="A3" s="20">
        <v>0.5899999737739563</v>
      </c>
      <c r="B3">
        <v>0</v>
      </c>
      <c r="C3" s="21">
        <v>17.600000381469727</v>
      </c>
    </row>
    <row r="4" spans="1:3" x14ac:dyDescent="0.3">
      <c r="A4" s="20">
        <v>1</v>
      </c>
      <c r="B4">
        <v>0</v>
      </c>
      <c r="C4" s="21">
        <v>17.600000381469727</v>
      </c>
    </row>
    <row r="5" spans="1:3" x14ac:dyDescent="0.3">
      <c r="A5" s="20">
        <v>1.3999999761581421</v>
      </c>
      <c r="B5">
        <v>272</v>
      </c>
      <c r="C5" s="21">
        <v>17.600000381469727</v>
      </c>
    </row>
    <row r="6" spans="1:3" x14ac:dyDescent="0.3">
      <c r="A6" s="20">
        <v>1.809999942779541</v>
      </c>
      <c r="B6">
        <v>390</v>
      </c>
      <c r="C6" s="21">
        <v>17.600000381469727</v>
      </c>
    </row>
    <row r="7" spans="1:3" x14ac:dyDescent="0.3">
      <c r="A7" s="20">
        <v>2.2200000286102295</v>
      </c>
      <c r="B7">
        <v>491</v>
      </c>
      <c r="C7" s="21">
        <v>17.600000381469727</v>
      </c>
    </row>
    <row r="8" spans="1:3" x14ac:dyDescent="0.3">
      <c r="A8" s="20">
        <v>2.619999885559082</v>
      </c>
      <c r="B8">
        <v>608</v>
      </c>
      <c r="C8" s="21">
        <v>17.5</v>
      </c>
    </row>
    <row r="9" spans="1:3" x14ac:dyDescent="0.3">
      <c r="A9" s="20">
        <v>3.0399999618530273</v>
      </c>
      <c r="B9">
        <v>694</v>
      </c>
      <c r="C9" s="21">
        <v>17.5</v>
      </c>
    </row>
    <row r="10" spans="1:3" x14ac:dyDescent="0.3">
      <c r="A10" s="20">
        <v>3.440000057220459</v>
      </c>
      <c r="B10">
        <v>751</v>
      </c>
      <c r="C10" s="21">
        <v>17.5</v>
      </c>
    </row>
    <row r="11" spans="1:3" x14ac:dyDescent="0.3">
      <c r="A11" s="20">
        <v>3.8499999046325684</v>
      </c>
      <c r="B11">
        <v>825</v>
      </c>
      <c r="C11" s="21">
        <v>17.5</v>
      </c>
    </row>
    <row r="12" spans="1:3" x14ac:dyDescent="0.3">
      <c r="A12" s="20">
        <v>4.25</v>
      </c>
      <c r="B12">
        <v>888</v>
      </c>
      <c r="C12" s="21">
        <v>17.5</v>
      </c>
    </row>
    <row r="13" spans="1:3" x14ac:dyDescent="0.3">
      <c r="A13" s="20">
        <v>4.6599998474121094</v>
      </c>
      <c r="B13">
        <v>942</v>
      </c>
      <c r="C13" s="21">
        <v>17.5</v>
      </c>
    </row>
    <row r="14" spans="1:3" x14ac:dyDescent="0.3">
      <c r="A14" s="20">
        <v>5.070000171661377</v>
      </c>
      <c r="B14">
        <v>995</v>
      </c>
      <c r="C14" s="21">
        <v>17.5</v>
      </c>
    </row>
    <row r="15" spans="1:3" x14ac:dyDescent="0.3">
      <c r="A15" s="20">
        <v>5.4699997901916504</v>
      </c>
      <c r="B15">
        <v>1047</v>
      </c>
      <c r="C15" s="21">
        <v>17.5</v>
      </c>
    </row>
    <row r="16" spans="1:3" x14ac:dyDescent="0.3">
      <c r="A16" s="20">
        <v>5.880000114440918</v>
      </c>
      <c r="B16">
        <v>1096</v>
      </c>
      <c r="C16" s="21">
        <v>17.5</v>
      </c>
    </row>
    <row r="17" spans="1:3" x14ac:dyDescent="0.3">
      <c r="A17" s="20">
        <v>6.2899999618530273</v>
      </c>
      <c r="B17">
        <v>1149</v>
      </c>
      <c r="C17" s="21">
        <v>17.5</v>
      </c>
    </row>
    <row r="18" spans="1:3" x14ac:dyDescent="0.3">
      <c r="A18" s="20">
        <v>6.6999998092651367</v>
      </c>
      <c r="B18">
        <v>1199</v>
      </c>
      <c r="C18" s="21">
        <v>17.5</v>
      </c>
    </row>
    <row r="19" spans="1:3" x14ac:dyDescent="0.3">
      <c r="A19" s="20">
        <v>7.0999999046325684</v>
      </c>
      <c r="B19">
        <v>1245</v>
      </c>
      <c r="C19" s="21">
        <v>17.5</v>
      </c>
    </row>
    <row r="20" spans="1:3" x14ac:dyDescent="0.3">
      <c r="A20" s="20">
        <v>7.5100002288818359</v>
      </c>
      <c r="B20">
        <v>1284</v>
      </c>
      <c r="C20" s="21">
        <v>17.5</v>
      </c>
    </row>
    <row r="21" spans="1:3" x14ac:dyDescent="0.3">
      <c r="A21" s="20">
        <v>7.9200000762939453</v>
      </c>
      <c r="B21">
        <v>1334</v>
      </c>
      <c r="C21" s="21">
        <v>17.399999618530273</v>
      </c>
    </row>
    <row r="22" spans="1:3" x14ac:dyDescent="0.3">
      <c r="A22" s="20">
        <v>8.3199996948242188</v>
      </c>
      <c r="B22">
        <v>1373</v>
      </c>
      <c r="C22" s="21">
        <v>17.399999618530273</v>
      </c>
    </row>
    <row r="23" spans="1:3" x14ac:dyDescent="0.3">
      <c r="A23" s="20">
        <v>8.7200002670288086</v>
      </c>
      <c r="B23">
        <v>1419</v>
      </c>
      <c r="C23" s="21">
        <v>17.399999618530273</v>
      </c>
    </row>
    <row r="24" spans="1:3" x14ac:dyDescent="0.3">
      <c r="A24" s="20">
        <v>9.130000114440918</v>
      </c>
      <c r="B24">
        <v>1469</v>
      </c>
      <c r="C24" s="21">
        <v>17.399999618530273</v>
      </c>
    </row>
    <row r="25" spans="1:3" x14ac:dyDescent="0.3">
      <c r="A25" s="20">
        <v>9.5399999618530273</v>
      </c>
      <c r="B25">
        <v>1506</v>
      </c>
      <c r="C25" s="21">
        <v>17.399999618530273</v>
      </c>
    </row>
    <row r="26" spans="1:3" x14ac:dyDescent="0.3">
      <c r="A26" s="20">
        <v>9.9499998092651367</v>
      </c>
      <c r="B26">
        <v>1547</v>
      </c>
      <c r="C26" s="21">
        <v>17.399999618530273</v>
      </c>
    </row>
    <row r="27" spans="1:3" x14ac:dyDescent="0.3">
      <c r="A27" s="20">
        <v>10.350000381469727</v>
      </c>
      <c r="B27">
        <v>1582</v>
      </c>
      <c r="C27" s="21">
        <v>17.399999618530273</v>
      </c>
    </row>
    <row r="28" spans="1:3" x14ac:dyDescent="0.3">
      <c r="A28" s="20">
        <v>10.760000228881836</v>
      </c>
      <c r="B28">
        <v>1620</v>
      </c>
      <c r="C28" s="21">
        <v>17.399999618530273</v>
      </c>
    </row>
    <row r="29" spans="1:3" x14ac:dyDescent="0.3">
      <c r="A29" s="20">
        <v>11.170000076293945</v>
      </c>
      <c r="B29">
        <v>1656</v>
      </c>
      <c r="C29" s="21">
        <v>17.399999618530273</v>
      </c>
    </row>
    <row r="30" spans="1:3" x14ac:dyDescent="0.3">
      <c r="A30" s="20">
        <v>11.569999694824219</v>
      </c>
      <c r="B30">
        <v>1690</v>
      </c>
      <c r="C30" s="21">
        <v>17.399999618530273</v>
      </c>
    </row>
    <row r="31" spans="1:3" x14ac:dyDescent="0.3">
      <c r="A31" s="20">
        <v>11.979999542236328</v>
      </c>
      <c r="B31">
        <v>1724</v>
      </c>
      <c r="C31" s="21">
        <v>17.399999618530273</v>
      </c>
    </row>
    <row r="32" spans="1:3" x14ac:dyDescent="0.3">
      <c r="A32" s="20">
        <v>12.390000343322754</v>
      </c>
      <c r="B32">
        <v>1761</v>
      </c>
      <c r="C32" s="21">
        <v>17.399999618530273</v>
      </c>
    </row>
    <row r="33" spans="1:3" x14ac:dyDescent="0.3">
      <c r="A33" s="20">
        <v>12.800000190734863</v>
      </c>
      <c r="B33">
        <v>1794</v>
      </c>
      <c r="C33" s="21">
        <v>17.399999618530273</v>
      </c>
    </row>
    <row r="34" spans="1:3" x14ac:dyDescent="0.3">
      <c r="A34" s="20">
        <v>13.199999809265137</v>
      </c>
      <c r="B34">
        <v>1829</v>
      </c>
      <c r="C34" s="21">
        <v>17.399999618530273</v>
      </c>
    </row>
    <row r="35" spans="1:3" x14ac:dyDescent="0.3">
      <c r="A35" s="20">
        <v>13.609999656677246</v>
      </c>
      <c r="B35">
        <v>1857</v>
      </c>
      <c r="C35" s="21">
        <v>17.399999618530273</v>
      </c>
    </row>
    <row r="36" spans="1:3" x14ac:dyDescent="0.3">
      <c r="A36" s="20">
        <v>14.010000228881836</v>
      </c>
      <c r="B36">
        <v>1893</v>
      </c>
      <c r="C36" s="21">
        <v>17.399999618530273</v>
      </c>
    </row>
    <row r="37" spans="1:3" x14ac:dyDescent="0.3">
      <c r="A37" s="20">
        <v>14.420000076293945</v>
      </c>
      <c r="B37">
        <v>1926</v>
      </c>
      <c r="C37" s="21">
        <v>17.399999618530273</v>
      </c>
    </row>
    <row r="38" spans="1:3" x14ac:dyDescent="0.3">
      <c r="A38" s="20">
        <v>14.829999923706055</v>
      </c>
      <c r="B38">
        <v>1956</v>
      </c>
      <c r="C38" s="21">
        <v>17.399999618530273</v>
      </c>
    </row>
    <row r="39" spans="1:3" x14ac:dyDescent="0.3">
      <c r="A39" s="20">
        <v>15.229999542236328</v>
      </c>
      <c r="B39">
        <v>1988</v>
      </c>
      <c r="C39" s="21">
        <v>17.399999618530273</v>
      </c>
    </row>
    <row r="40" spans="1:3" x14ac:dyDescent="0.3">
      <c r="A40" s="20">
        <v>15.640000343322754</v>
      </c>
      <c r="B40">
        <v>2023</v>
      </c>
      <c r="C40" s="21">
        <v>17.399999618530273</v>
      </c>
    </row>
    <row r="41" spans="1:3" x14ac:dyDescent="0.3">
      <c r="A41" s="20">
        <v>16.040000915527344</v>
      </c>
      <c r="B41">
        <v>2052</v>
      </c>
      <c r="C41" s="21">
        <v>17.399999618530273</v>
      </c>
    </row>
    <row r="42" spans="1:3" x14ac:dyDescent="0.3">
      <c r="A42" s="20">
        <v>16.450000762939453</v>
      </c>
      <c r="B42">
        <v>2083</v>
      </c>
      <c r="C42" s="21">
        <v>17.399999618530273</v>
      </c>
    </row>
    <row r="43" spans="1:3" x14ac:dyDescent="0.3">
      <c r="A43" s="20">
        <v>16.850000381469727</v>
      </c>
      <c r="B43">
        <v>2114</v>
      </c>
      <c r="C43" s="21">
        <v>17.399999618530273</v>
      </c>
    </row>
    <row r="44" spans="1:3" x14ac:dyDescent="0.3">
      <c r="A44" s="20">
        <v>17.260000228881836</v>
      </c>
      <c r="B44">
        <v>2140</v>
      </c>
      <c r="C44" s="21">
        <v>17.399999618530273</v>
      </c>
    </row>
    <row r="45" spans="1:3" x14ac:dyDescent="0.3">
      <c r="A45" s="20"/>
      <c r="C45" s="21"/>
    </row>
  </sheetData>
  <phoneticPr fontId="0" type="noConversion"/>
  <pageMargins left="0.75" right="0.75" top="0.75" bottom="0.5" header="0.5" footer="0.75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8671875"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Results</vt:lpstr>
      <vt:lpstr>Device Status</vt:lpstr>
      <vt:lpstr>Images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2012-11-14T11:03:24Z</dcterms:created>
  <dcterms:modified xsi:type="dcterms:W3CDTF">2025-09-03T15:27:49Z</dcterms:modified>
</cp:coreProperties>
</file>